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поставку'!$A$1:$H$37</definedName>
  </definedNames>
  <calcPr calcId="125725"/>
</workbook>
</file>

<file path=xl/calcChain.xml><?xml version="1.0" encoding="utf-8"?>
<calcChain xmlns="http://schemas.openxmlformats.org/spreadsheetml/2006/main">
  <c r="H14" i="1"/>
  <c r="H15"/>
  <c r="H16"/>
  <c r="H17"/>
  <c r="H13"/>
  <c r="H18" l="1"/>
  <c r="H20" s="1"/>
  <c r="H19" s="1"/>
</calcChain>
</file>

<file path=xl/sharedStrings.xml><?xml version="1.0" encoding="utf-8"?>
<sst xmlns="http://schemas.openxmlformats.org/spreadsheetml/2006/main" count="49" uniqueCount="45">
  <si>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</si>
  <si>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</si>
  <si>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</si>
  <si>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</si>
  <si>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</si>
  <si>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</si>
  <si>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</si>
  <si>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№ п/п</t>
  </si>
  <si>
    <t>От Поставщика</t>
  </si>
  <si>
    <t>Приложение № 1</t>
  </si>
  <si>
    <t>ТМЦ должны соответствовать (ГОСТ, ТУ, ОСТ и т.п.)</t>
  </si>
  <si>
    <t>От Покупателя</t>
  </si>
  <si>
    <t>НДС 18%:</t>
  </si>
  <si>
    <t>ООО "Автохозяйство Уртуйское"</t>
  </si>
  <si>
    <t>4. Транспортные расходы и прочие расходы включены в цену ТМЦ</t>
  </si>
  <si>
    <t>Технические характеристики</t>
  </si>
  <si>
    <t>кг</t>
  </si>
  <si>
    <t>6. Объем ТМЦ, подлежащих поставке, может быть изменен в зависимости от норм отгрузки производителя в пределах +/-10%</t>
  </si>
  <si>
    <t>Циатим-208</t>
  </si>
  <si>
    <t>Литол-24</t>
  </si>
  <si>
    <t>Циатим-201</t>
  </si>
  <si>
    <t>Смазка № 158М</t>
  </si>
  <si>
    <t>Тосол А-40</t>
  </si>
  <si>
    <t>ГОСТ 16422-79 с изм. 1-2</t>
  </si>
  <si>
    <t>ГОСТ 21150-87</t>
  </si>
  <si>
    <t>ГОСТ 6267-74 с изм. 1-4</t>
  </si>
  <si>
    <t>н/д поставщика</t>
  </si>
  <si>
    <t xml:space="preserve">ГОСТ 28084-89 </t>
  </si>
  <si>
    <t xml:space="preserve">                                  к Договору поставки  между ООО "Автохозяйство Уртуйское" и ___________________</t>
  </si>
  <si>
    <t>№100-15/___ от "__" _________ 201___г.</t>
  </si>
  <si>
    <t xml:space="preserve">                                             Основание: Заявка ООО "Автохозяйство Уртуйское" на 2015 год.</t>
  </si>
  <si>
    <t>Итого с учетом НДС : 609 427 (шестьсот девять тысяч четыреста двадцать семь) рублей 52 копейки, в том числе НДС (18%) 92 963 (девяносто две тысячи девятьсот шестьдесят три) рубля 52 копейки.</t>
  </si>
  <si>
    <t>2. Способ доставки: ж/д или автотранспортом до ст. Краснокаменск, Забайкальской ж/д</t>
  </si>
  <si>
    <t>5. Обязательное предоставление  документов, подтверждающих происхождение товара, качество (сертификаты, паспорта) на момент поставки ТМЦ.</t>
  </si>
  <si>
    <t>7. Грузополучатель: ООО «Автохозяйство Уртуйское» , 674674, г. Краснокаменск, Забайкальский край, ОПС-4, а/я 37, ИНН 7530012621, КПП 753001001, ОКПО 88155549. Станция назначения Краснокаменск Забайкальской ж.д., код станции 946208, код получателя 7661</t>
  </si>
  <si>
    <t>_________________________</t>
  </si>
  <si>
    <t>_______________________________</t>
  </si>
  <si>
    <t>________________  /_______________/</t>
  </si>
  <si>
    <t xml:space="preserve">                                                        м.п.        "___"_______________2015 г</t>
  </si>
  <si>
    <t>________________  /П.Н. Муратов/</t>
  </si>
  <si>
    <t xml:space="preserve">                                        м.п.        "___"_______________2015 г</t>
  </si>
  <si>
    <t>3. Срок поставки: в течение 50 календарных дней с момента подписания договора представителями сторон, с возможностью досрочной отгрузки по согласованию сторон</t>
  </si>
  <si>
    <t>Директор ООО "Автохозяйство Уртуйское"</t>
  </si>
  <si>
    <t xml:space="preserve">                 СПЕЦИФИКАЦИЯ  № 1 от "__" _________ 201__ г.    </t>
  </si>
  <si>
    <t>Количество на 2015 год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</si>
</sst>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/>
    <xf numFmtId="164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view="pageBreakPreview" zoomScale="70" zoomScaleNormal="100" zoomScaleSheetLayoutView="70" workbookViewId="0">
      <selection activeCell="E23" sqref="E23"/>
    </sheetView>
  </sheetViews>
  <sheetFormatPr defaultRowHeight="15.75"/>
  <cols>
    <col min="1" max="1" width="9" style="5" customWidth="1"/>
    <col min="2" max="2" width="39.7109375" style="5" customWidth="1"/>
    <col min="3" max="3" width="28.140625" style="5" customWidth="1"/>
    <col min="4" max="4" width="31.5703125" style="5" customWidth="1"/>
    <col min="5" max="5" width="13.42578125" style="5" customWidth="1"/>
    <col min="6" max="6" width="19.85546875" style="5" customWidth="1"/>
    <col min="7" max="7" width="16.7109375" style="5" customWidth="1"/>
    <col min="8" max="8" width="27" style="5" customWidth="1"/>
    <col min="9" max="16384" width="9.140625" style="5"/>
  </cols>
  <sheetData>
    <row r="1" spans="1:10">
      <c r="H1" s="3" t="s">
        <v>9</v>
      </c>
    </row>
    <row r="2" spans="1:10">
      <c r="F2" s="11"/>
      <c r="G2" s="11"/>
      <c r="H2" s="11"/>
      <c r="I2" s="11"/>
      <c r="J2" s="11"/>
    </row>
    <row r="3" spans="1:10">
      <c r="F3" s="4"/>
    </row>
    <row r="4" spans="1:10">
      <c r="B4" s="29" t="s">
        <v>43</v>
      </c>
      <c r="C4" s="29"/>
      <c r="D4" s="29"/>
      <c r="E4" s="29"/>
      <c r="F4" s="29"/>
      <c r="G4" s="29"/>
    </row>
    <row r="5" spans="1:10">
      <c r="B5" s="29" t="s">
        <v>28</v>
      </c>
      <c r="C5" s="29"/>
      <c r="D5" s="29"/>
      <c r="E5" s="29"/>
      <c r="F5" s="29"/>
      <c r="G5" s="29"/>
      <c r="H5" s="6"/>
    </row>
    <row r="6" spans="1:10">
      <c r="B6" s="29" t="s">
        <v>29</v>
      </c>
      <c r="C6" s="29"/>
      <c r="D6" s="29"/>
      <c r="E6" s="29"/>
      <c r="F6" s="29"/>
      <c r="G6" s="29"/>
      <c r="H6" s="6"/>
    </row>
    <row r="7" spans="1:10">
      <c r="B7" s="43" t="s">
        <v>30</v>
      </c>
      <c r="C7" s="43"/>
      <c r="D7" s="43"/>
      <c r="E7" s="43"/>
      <c r="F7" s="43"/>
    </row>
    <row r="8" spans="1:10">
      <c r="A8" s="2" t="s">
        <v>6</v>
      </c>
      <c r="B8" s="6"/>
      <c r="C8" s="6"/>
      <c r="D8" s="6"/>
      <c r="E8" s="6"/>
      <c r="F8" s="6"/>
      <c r="G8" s="6"/>
    </row>
    <row r="9" spans="1:10">
      <c r="A9" s="2"/>
      <c r="B9" s="6"/>
      <c r="C9" s="6"/>
      <c r="D9" s="6"/>
      <c r="E9" s="6"/>
      <c r="F9" s="6"/>
      <c r="G9" s="6"/>
    </row>
    <row r="10" spans="1:10" ht="15.75" customHeight="1">
      <c r="A10" s="30" t="s">
        <v>7</v>
      </c>
      <c r="B10" s="39" t="s">
        <v>1</v>
      </c>
      <c r="C10" s="30" t="s">
        <v>15</v>
      </c>
      <c r="D10" s="30" t="s">
        <v>10</v>
      </c>
      <c r="E10" s="40" t="s">
        <v>2</v>
      </c>
      <c r="F10" s="30" t="s">
        <v>44</v>
      </c>
      <c r="G10" s="30" t="s">
        <v>4</v>
      </c>
      <c r="H10" s="30" t="s">
        <v>5</v>
      </c>
      <c r="I10" s="2"/>
    </row>
    <row r="11" spans="1:10">
      <c r="A11" s="31"/>
      <c r="B11" s="39"/>
      <c r="C11" s="31"/>
      <c r="D11" s="31"/>
      <c r="E11" s="41"/>
      <c r="F11" s="31"/>
      <c r="G11" s="31"/>
      <c r="H11" s="31"/>
      <c r="I11" s="2"/>
    </row>
    <row r="12" spans="1:10" ht="32.25" customHeight="1">
      <c r="A12" s="32"/>
      <c r="B12" s="39"/>
      <c r="C12" s="32"/>
      <c r="D12" s="32"/>
      <c r="E12" s="42"/>
      <c r="F12" s="32"/>
      <c r="G12" s="32"/>
      <c r="H12" s="32"/>
      <c r="I12" s="2"/>
    </row>
    <row r="13" spans="1:10" s="7" customFormat="1" ht="21" customHeight="1">
      <c r="A13" s="16">
        <v>1</v>
      </c>
      <c r="B13" s="25" t="s">
        <v>18</v>
      </c>
      <c r="C13" s="20"/>
      <c r="D13" s="21" t="s">
        <v>23</v>
      </c>
      <c r="E13" s="23" t="s">
        <v>16</v>
      </c>
      <c r="F13" s="24">
        <v>800</v>
      </c>
      <c r="G13" s="22">
        <v>77.94</v>
      </c>
      <c r="H13" s="22">
        <f>F13*G13</f>
        <v>62352</v>
      </c>
      <c r="I13" s="10"/>
    </row>
    <row r="14" spans="1:10" s="7" customFormat="1">
      <c r="A14" s="16">
        <v>2</v>
      </c>
      <c r="B14" s="25" t="s">
        <v>19</v>
      </c>
      <c r="C14" s="20"/>
      <c r="D14" s="21" t="s">
        <v>24</v>
      </c>
      <c r="E14" s="23" t="s">
        <v>16</v>
      </c>
      <c r="F14" s="24">
        <v>3000</v>
      </c>
      <c r="G14" s="22">
        <v>64.34</v>
      </c>
      <c r="H14" s="22">
        <f t="shared" ref="H14:H17" si="0">F14*G14</f>
        <v>193020</v>
      </c>
      <c r="I14" s="10"/>
    </row>
    <row r="15" spans="1:10" s="7" customFormat="1">
      <c r="A15" s="18">
        <v>3</v>
      </c>
      <c r="B15" s="25" t="s">
        <v>20</v>
      </c>
      <c r="C15" s="20"/>
      <c r="D15" s="21" t="s">
        <v>25</v>
      </c>
      <c r="E15" s="23" t="s">
        <v>16</v>
      </c>
      <c r="F15" s="24">
        <v>200</v>
      </c>
      <c r="G15" s="22">
        <v>74.78</v>
      </c>
      <c r="H15" s="22">
        <f t="shared" si="0"/>
        <v>14956</v>
      </c>
      <c r="I15" s="10"/>
    </row>
    <row r="16" spans="1:10" s="7" customFormat="1">
      <c r="A16" s="18">
        <v>4</v>
      </c>
      <c r="B16" s="25" t="s">
        <v>21</v>
      </c>
      <c r="C16" s="20"/>
      <c r="D16" s="21" t="s">
        <v>26</v>
      </c>
      <c r="E16" s="23" t="s">
        <v>16</v>
      </c>
      <c r="F16" s="24">
        <v>200</v>
      </c>
      <c r="G16" s="22">
        <v>96.93</v>
      </c>
      <c r="H16" s="22">
        <f t="shared" si="0"/>
        <v>19386</v>
      </c>
      <c r="I16" s="10"/>
    </row>
    <row r="17" spans="1:22" s="7" customFormat="1">
      <c r="A17" s="18">
        <v>5</v>
      </c>
      <c r="B17" s="25" t="s">
        <v>22</v>
      </c>
      <c r="C17" s="20"/>
      <c r="D17" s="21" t="s">
        <v>27</v>
      </c>
      <c r="E17" s="23" t="s">
        <v>16</v>
      </c>
      <c r="F17" s="24">
        <v>5000</v>
      </c>
      <c r="G17" s="22">
        <v>45.35</v>
      </c>
      <c r="H17" s="22">
        <f t="shared" si="0"/>
        <v>226750</v>
      </c>
      <c r="I17" s="10"/>
    </row>
    <row r="18" spans="1:22">
      <c r="A18" s="36" t="s">
        <v>0</v>
      </c>
      <c r="B18" s="37"/>
      <c r="C18" s="37"/>
      <c r="D18" s="37"/>
      <c r="E18" s="37"/>
      <c r="F18" s="37"/>
      <c r="G18" s="38"/>
      <c r="H18" s="27">
        <f>SUM(H13:H17)</f>
        <v>516464</v>
      </c>
      <c r="I18" s="2"/>
    </row>
    <row r="19" spans="1:22">
      <c r="A19" s="36" t="s">
        <v>12</v>
      </c>
      <c r="B19" s="37"/>
      <c r="C19" s="37"/>
      <c r="D19" s="37"/>
      <c r="E19" s="37"/>
      <c r="F19" s="37"/>
      <c r="G19" s="38"/>
      <c r="H19" s="27">
        <f>H20-H18</f>
        <v>92963.520000000019</v>
      </c>
      <c r="I19" s="2"/>
    </row>
    <row r="20" spans="1:22">
      <c r="A20" s="36" t="s">
        <v>3</v>
      </c>
      <c r="B20" s="37"/>
      <c r="C20" s="37"/>
      <c r="D20" s="37"/>
      <c r="E20" s="37"/>
      <c r="F20" s="37"/>
      <c r="G20" s="38"/>
      <c r="H20" s="27">
        <f>H18*1.18</f>
        <v>609427.52</v>
      </c>
      <c r="I20" s="2"/>
    </row>
    <row r="21" spans="1:22" ht="30.75" customHeight="1">
      <c r="A21" s="35" t="s">
        <v>31</v>
      </c>
      <c r="B21" s="35"/>
      <c r="C21" s="35"/>
      <c r="D21" s="35"/>
      <c r="E21" s="35"/>
      <c r="F21" s="35"/>
      <c r="G21" s="35"/>
      <c r="H21" s="35"/>
      <c r="I21" s="28"/>
      <c r="J21" s="28"/>
      <c r="K21" s="28"/>
      <c r="L21" s="28"/>
    </row>
    <row r="22" spans="1:22">
      <c r="F22" s="14"/>
    </row>
    <row r="23" spans="1:22" customFormat="1">
      <c r="A23" s="2" t="s">
        <v>32</v>
      </c>
      <c r="B23" s="2"/>
      <c r="C23" s="2"/>
      <c r="D23" s="2"/>
      <c r="E23" s="2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customFormat="1">
      <c r="A24" s="34" t="s">
        <v>41</v>
      </c>
      <c r="B24" s="34"/>
      <c r="C24" s="34"/>
      <c r="D24" s="34"/>
      <c r="E24" s="34"/>
      <c r="F24" s="34"/>
      <c r="G24" s="3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customFormat="1">
      <c r="A25" s="34" t="s">
        <v>14</v>
      </c>
      <c r="B25" s="34"/>
      <c r="C25" s="34"/>
      <c r="D25" s="34"/>
      <c r="E25" s="3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customFormat="1">
      <c r="A26" s="8" t="s">
        <v>33</v>
      </c>
      <c r="B26" s="19"/>
      <c r="C26" s="19"/>
      <c r="D26" s="2"/>
      <c r="E26" s="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customFormat="1">
      <c r="A27" s="34" t="s">
        <v>17</v>
      </c>
      <c r="B27" s="34"/>
      <c r="C27" s="34"/>
      <c r="D27" s="34"/>
      <c r="E27" s="34"/>
      <c r="F27" s="34"/>
      <c r="G27" s="3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customFormat="1" ht="34.5" customHeight="1">
      <c r="A28" s="33" t="s">
        <v>34</v>
      </c>
      <c r="B28" s="33"/>
      <c r="C28" s="33"/>
      <c r="D28" s="33"/>
      <c r="E28" s="33"/>
      <c r="F28" s="33"/>
      <c r="G28" s="33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5"/>
      <c r="U28" s="6"/>
      <c r="V28" s="6"/>
    </row>
    <row r="29" spans="1:22">
      <c r="A29" s="1"/>
      <c r="B29" s="1"/>
      <c r="C29" s="1"/>
      <c r="D29" s="1"/>
      <c r="E29" s="1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>
      <c r="A30" s="1"/>
      <c r="B30" s="1"/>
      <c r="C30" s="1"/>
      <c r="D30" s="1"/>
      <c r="E30" s="1"/>
      <c r="F30" s="1"/>
      <c r="G30" s="1"/>
      <c r="H30" s="1"/>
      <c r="I30" s="2"/>
    </row>
    <row r="31" spans="1:22">
      <c r="A31" s="9" t="s">
        <v>8</v>
      </c>
      <c r="B31" s="2"/>
      <c r="C31" s="2"/>
      <c r="D31" s="2"/>
      <c r="E31" s="2"/>
      <c r="F31" s="8" t="s">
        <v>11</v>
      </c>
      <c r="G31" s="2"/>
      <c r="H31" s="2"/>
    </row>
    <row r="32" spans="1:22">
      <c r="A32" s="8" t="s">
        <v>35</v>
      </c>
      <c r="B32" s="2"/>
      <c r="C32" s="2"/>
      <c r="D32" s="2"/>
      <c r="E32" s="2"/>
      <c r="F32" s="8" t="s">
        <v>13</v>
      </c>
      <c r="G32" s="10"/>
      <c r="H32" s="2"/>
    </row>
    <row r="33" spans="1:9">
      <c r="A33" s="6"/>
      <c r="B33" s="2"/>
      <c r="C33" s="2"/>
      <c r="D33" s="2"/>
      <c r="E33" s="2"/>
      <c r="F33" s="9"/>
      <c r="G33" s="6"/>
      <c r="H33" s="2"/>
    </row>
    <row r="34" spans="1:9" s="11" customFormat="1">
      <c r="A34" s="13" t="s">
        <v>36</v>
      </c>
      <c r="B34" s="12"/>
      <c r="C34" s="12"/>
      <c r="D34" s="12"/>
      <c r="E34" s="12"/>
      <c r="F34" s="12" t="s">
        <v>42</v>
      </c>
      <c r="G34" s="13"/>
      <c r="H34" s="12"/>
    </row>
    <row r="35" spans="1:9" s="11" customFormat="1">
      <c r="A35" s="12"/>
      <c r="B35" s="12"/>
      <c r="C35" s="12"/>
      <c r="D35" s="12"/>
      <c r="E35" s="12"/>
      <c r="F35" s="12"/>
      <c r="G35" s="12"/>
      <c r="H35" s="12"/>
    </row>
    <row r="36" spans="1:9" s="11" customFormat="1">
      <c r="A36" s="12" t="s">
        <v>37</v>
      </c>
      <c r="B36" s="12"/>
      <c r="C36" s="12"/>
      <c r="D36" s="12"/>
      <c r="E36" s="12"/>
      <c r="F36" s="13" t="s">
        <v>39</v>
      </c>
      <c r="G36" s="13"/>
      <c r="H36" s="12"/>
    </row>
    <row r="37" spans="1:9">
      <c r="A37" s="26" t="s">
        <v>38</v>
      </c>
      <c r="B37" s="2"/>
      <c r="F37" s="17" t="s">
        <v>40</v>
      </c>
      <c r="G37" s="2"/>
      <c r="H37" s="2"/>
    </row>
    <row r="38" spans="1:9">
      <c r="H38" s="6"/>
      <c r="I38" s="6"/>
    </row>
    <row r="39" spans="1:9">
      <c r="H39" s="2"/>
      <c r="I39" s="2"/>
    </row>
  </sheetData>
  <mergeCells count="21">
    <mergeCell ref="B4:G4"/>
    <mergeCell ref="A18:G18"/>
    <mergeCell ref="A19:G19"/>
    <mergeCell ref="A20:G20"/>
    <mergeCell ref="D10:D12"/>
    <mergeCell ref="A10:A12"/>
    <mergeCell ref="B10:B12"/>
    <mergeCell ref="E10:E12"/>
    <mergeCell ref="F10:F12"/>
    <mergeCell ref="G10:G12"/>
    <mergeCell ref="B5:G5"/>
    <mergeCell ref="B6:G6"/>
    <mergeCell ref="B7:F7"/>
    <mergeCell ref="C10:C12"/>
    <mergeCell ref="F29:V29"/>
    <mergeCell ref="H10:H12"/>
    <mergeCell ref="A28:G28"/>
    <mergeCell ref="A24:G24"/>
    <mergeCell ref="A25:E25"/>
    <mergeCell ref="A27:G27"/>
    <mergeCell ref="A21:H21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2015-05-07T12:19:14Z</dcterms:modified>
</cp:coreProperties>
</file>